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gnigam_qti_qualcomm_com/Documents/Documents/RAN4/RAN4_103e/1st Round/321_NR_Perf_Enh2_Part1/"/>
    </mc:Choice>
  </mc:AlternateContent>
  <xr:revisionPtr revIDLastSave="6" documentId="13_ncr:1_{8F908D4C-7738-4254-9FDF-3D9137964AD0}" xr6:coauthVersionLast="47" xr6:coauthVersionMax="47" xr10:uidLastSave="{A07416BD-2DFA-4D42-9CF4-4201EACF7BB2}"/>
  <bookViews>
    <workbookView xWindow="25080" yWindow="-120" windowWidth="25440" windowHeight="15390" tabRatio="894" activeTab="1" xr2:uid="{00000000-000D-0000-FFFF-FFFF00000000}"/>
  </bookViews>
  <sheets>
    <sheet name="Cover Page" sheetId="282" r:id="rId1"/>
    <sheet name="Summary" sheetId="339" r:id="rId2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5" i="339" l="1"/>
  <c r="AM5" i="339"/>
  <c r="AN4" i="339"/>
  <c r="AM4" i="339"/>
  <c r="AL5" i="339"/>
  <c r="AL4" i="339"/>
  <c r="AK5" i="339"/>
  <c r="AK4" i="339"/>
  <c r="AJ5" i="339"/>
  <c r="AJ4" i="339"/>
  <c r="AI5" i="339"/>
  <c r="AI4" i="339"/>
  <c r="AP4" i="339" l="1"/>
  <c r="AP5" i="339"/>
  <c r="AO4" i="339"/>
  <c r="AO5" i="339"/>
</calcChain>
</file>

<file path=xl/sharedStrings.xml><?xml version="1.0" encoding="utf-8"?>
<sst xmlns="http://schemas.openxmlformats.org/spreadsheetml/2006/main" count="61" uniqueCount="23">
  <si>
    <t xml:space="preserve"> CRS-IM using LLR weighting</t>
    <phoneticPr fontId="4" type="noConversion"/>
  </si>
  <si>
    <t>Baseline receiver</t>
    <phoneticPr fontId="4" type="noConversion"/>
  </si>
  <si>
    <t xml:space="preserve">Rel-15 CRS-RM(symbol level) </t>
    <phoneticPr fontId="4" type="noConversion"/>
  </si>
  <si>
    <t>Parameter</t>
    <phoneticPr fontId="4" type="noConversion"/>
  </si>
  <si>
    <t>Company 6</t>
    <phoneticPr fontId="4" type="noConversion"/>
  </si>
  <si>
    <t>Company 7</t>
    <phoneticPr fontId="4" type="noConversion"/>
  </si>
  <si>
    <t>Company 8</t>
    <phoneticPr fontId="4" type="noConversion"/>
  </si>
  <si>
    <t>Company 9</t>
    <phoneticPr fontId="4" type="noConversion"/>
  </si>
  <si>
    <t>Company 10</t>
    <phoneticPr fontId="4" type="noConversion"/>
  </si>
  <si>
    <t>Company 11</t>
    <phoneticPr fontId="4" type="noConversion"/>
  </si>
  <si>
    <t>Span</t>
    <phoneticPr fontId="4" type="noConversion"/>
  </si>
  <si>
    <t>Average SNR</t>
    <phoneticPr fontId="4" type="noConversion"/>
  </si>
  <si>
    <t>Performance gain</t>
    <phoneticPr fontId="4" type="noConversion"/>
  </si>
  <si>
    <t>2 Rx</t>
    <phoneticPr fontId="4" type="noConversion"/>
  </si>
  <si>
    <t>4 Rx</t>
    <phoneticPr fontId="4" type="noConversion"/>
  </si>
  <si>
    <t>Number of UE Rx antenna</t>
    <phoneticPr fontId="4" type="noConversion"/>
  </si>
  <si>
    <t xml:space="preserve">Note: Interested companies can bring results with Rel-15 rate matching (symbol level) </t>
    <phoneticPr fontId="4" type="noConversion"/>
  </si>
  <si>
    <t>SNR for 70% of Max T-put (dB)</t>
    <phoneticPr fontId="4" type="noConversion"/>
  </si>
  <si>
    <t>CMCC</t>
    <phoneticPr fontId="4" type="noConversion"/>
  </si>
  <si>
    <t>Apple</t>
    <phoneticPr fontId="4" type="noConversion"/>
  </si>
  <si>
    <t>HW</t>
    <phoneticPr fontId="4" type="noConversion"/>
  </si>
  <si>
    <t>ZTE</t>
    <phoneticPr fontId="4" type="noConversion"/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</si>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</sst>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_ "/>
  </numFmts>
  <fonts count="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7">
    <xf numFmtId="0" fontId="0" fillId="0" borderId="0"/>
    <xf numFmtId="0" fontId="3" fillId="0" borderId="0"/>
    <xf numFmtId="0" fontId="2" fillId="0" borderId="0"/>
    <xf numFmtId="0" fontId="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0" fillId="0" borderId="0" xfId="0"/>
    <xf numFmtId="0" fontId="0" fillId="0" borderId="0" xfId="0" applyFont="1"/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wrapText="1"/>
    </xf>
    <xf numFmtId="164" fontId="0" fillId="0" borderId="1" xfId="0" applyNumberForma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</cellXfs>
  <cellStyles count="17">
    <cellStyle name="Normal" xfId="0" builtinId="0"/>
    <cellStyle name="Normal 2" xfId="1" xr:uid="{00000000-0005-0000-0000-000001000000}"/>
    <cellStyle name="Normal 2 10" xfId="11" xr:uid="{00000000-0005-0000-0000-000002000000}"/>
    <cellStyle name="Normal 2 11" xfId="12" xr:uid="{00000000-0005-0000-0000-000003000000}"/>
    <cellStyle name="Normal 2 12" xfId="13" xr:uid="{00000000-0005-0000-0000-000004000000}"/>
    <cellStyle name="Normal 2 13" xfId="14" xr:uid="{00000000-0005-0000-0000-000005000000}"/>
    <cellStyle name="Normal 2 14" xfId="15" xr:uid="{00000000-0005-0000-0000-000006000000}"/>
    <cellStyle name="Normal 2 2" xfId="2" xr:uid="{00000000-0005-0000-0000-000007000000}"/>
    <cellStyle name="Normal 2 3" xfId="5" xr:uid="{00000000-0005-0000-0000-000008000000}"/>
    <cellStyle name="Normal 2 4" xfId="4" xr:uid="{00000000-0005-0000-0000-000009000000}"/>
    <cellStyle name="Normal 2 5" xfId="6" xr:uid="{00000000-0005-0000-0000-00000A000000}"/>
    <cellStyle name="Normal 2 6" xfId="7" xr:uid="{00000000-0005-0000-0000-00000B000000}"/>
    <cellStyle name="Normal 2 7" xfId="8" xr:uid="{00000000-0005-0000-0000-00000C000000}"/>
    <cellStyle name="Normal 2 8" xfId="9" xr:uid="{00000000-0005-0000-0000-00000D000000}"/>
    <cellStyle name="Normal 2 9" xfId="10" xr:uid="{00000000-0005-0000-0000-00000E000000}"/>
    <cellStyle name="Normal 3" xfId="16" xr:uid="{00000000-0005-0000-0000-00000F000000}"/>
    <cellStyle name="常规 4 2" xfId="3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103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-e 		R4-2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208417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May 09 – May 20, 2022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CMCC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results collection for 30kHz SCS CRS-IM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9.11.2.3.1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CRS-IM in NR 30kHz SCS scenario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Rel-17 further demodulation performance enhancement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2207240,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CRS-IM in scenarios with overlapping spectrum for LTE and NR with 30kHz SCS, CMCC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L12" sqref="L12"/>
    </sheetView>
  </sheetViews>
  <sheetFormatPr defaultRowHeight="12.75"/>
  <cols>
    <col min="11" max="14" width="9.140625" customWidth="1"/>
    <col min="16" max="16" width="9.14062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5D58D-DDAE-4204-AA7B-EA9B5C8F66E5}">
  <dimension ref="A1:AP20"/>
  <sheetViews>
    <sheetView tabSelected="1" zoomScale="130" zoomScaleNormal="130" workbookViewId="0">
      <pane xSplit="1" topLeftCell="AG1" activePane="topRight" state="frozen"/>
      <selection pane="topRight" activeCell="AM5" sqref="AM5"/>
    </sheetView>
  </sheetViews>
  <sheetFormatPr defaultRowHeight="12.75"/>
  <cols>
    <col min="1" max="1" width="25.140625" customWidth="1"/>
    <col min="2" max="2" width="14.5703125" customWidth="1"/>
    <col min="3" max="3" width="14.5703125" style="1" customWidth="1"/>
    <col min="4" max="42" width="14.5703125" customWidth="1"/>
  </cols>
  <sheetData>
    <row r="1" spans="1:42" ht="16.5" thickBot="1">
      <c r="A1" s="2"/>
      <c r="B1" s="15" t="s">
        <v>17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spans="1:42">
      <c r="A2" s="8" t="s">
        <v>3</v>
      </c>
      <c r="B2" s="16" t="s">
        <v>18</v>
      </c>
      <c r="C2" s="17"/>
      <c r="D2" s="18"/>
      <c r="E2" s="16" t="s">
        <v>19</v>
      </c>
      <c r="F2" s="17"/>
      <c r="G2" s="18"/>
      <c r="H2" s="16" t="s">
        <v>20</v>
      </c>
      <c r="I2" s="17"/>
      <c r="J2" s="18"/>
      <c r="K2" s="16" t="s">
        <v>21</v>
      </c>
      <c r="L2" s="17"/>
      <c r="M2" s="18"/>
      <c r="N2" s="16" t="s">
        <v>22</v>
      </c>
      <c r="O2" s="17"/>
      <c r="P2" s="18"/>
      <c r="Q2" s="16" t="s">
        <v>4</v>
      </c>
      <c r="R2" s="17"/>
      <c r="S2" s="18"/>
      <c r="T2" s="16" t="s">
        <v>5</v>
      </c>
      <c r="U2" s="17"/>
      <c r="V2" s="18"/>
      <c r="W2" s="16" t="s">
        <v>6</v>
      </c>
      <c r="X2" s="17"/>
      <c r="Y2" s="18"/>
      <c r="Z2" s="16" t="s">
        <v>7</v>
      </c>
      <c r="AA2" s="17"/>
      <c r="AB2" s="18"/>
      <c r="AC2" s="16" t="s">
        <v>8</v>
      </c>
      <c r="AD2" s="17"/>
      <c r="AE2" s="18"/>
      <c r="AF2" s="16" t="s">
        <v>9</v>
      </c>
      <c r="AG2" s="17"/>
      <c r="AH2" s="18"/>
      <c r="AI2" s="16" t="s">
        <v>10</v>
      </c>
      <c r="AJ2" s="17"/>
      <c r="AK2" s="18"/>
      <c r="AL2" s="16" t="s">
        <v>11</v>
      </c>
      <c r="AM2" s="17"/>
      <c r="AN2" s="18"/>
      <c r="AO2" s="17" t="s">
        <v>12</v>
      </c>
      <c r="AP2" s="18"/>
    </row>
    <row r="3" spans="1:42" ht="37.5" customHeight="1" thickBot="1">
      <c r="A3" s="4" t="s">
        <v>15</v>
      </c>
      <c r="B3" s="3" t="s">
        <v>1</v>
      </c>
      <c r="C3" s="5" t="s">
        <v>0</v>
      </c>
      <c r="D3" s="5" t="s">
        <v>2</v>
      </c>
      <c r="E3" s="3" t="s">
        <v>1</v>
      </c>
      <c r="F3" s="5" t="s">
        <v>0</v>
      </c>
      <c r="G3" s="5" t="s">
        <v>2</v>
      </c>
      <c r="H3" s="3" t="s">
        <v>1</v>
      </c>
      <c r="I3" s="5" t="s">
        <v>0</v>
      </c>
      <c r="J3" s="5" t="s">
        <v>2</v>
      </c>
      <c r="K3" s="3" t="s">
        <v>1</v>
      </c>
      <c r="L3" s="5" t="s">
        <v>0</v>
      </c>
      <c r="M3" s="5" t="s">
        <v>2</v>
      </c>
      <c r="N3" s="3" t="s">
        <v>1</v>
      </c>
      <c r="O3" s="5" t="s">
        <v>0</v>
      </c>
      <c r="P3" s="5" t="s">
        <v>2</v>
      </c>
      <c r="Q3" s="3" t="s">
        <v>1</v>
      </c>
      <c r="R3" s="5" t="s">
        <v>0</v>
      </c>
      <c r="S3" s="5" t="s">
        <v>2</v>
      </c>
      <c r="T3" s="3" t="s">
        <v>1</v>
      </c>
      <c r="U3" s="5" t="s">
        <v>0</v>
      </c>
      <c r="V3" s="5" t="s">
        <v>2</v>
      </c>
      <c r="W3" s="3" t="s">
        <v>1</v>
      </c>
      <c r="X3" s="5" t="s">
        <v>0</v>
      </c>
      <c r="Y3" s="5" t="s">
        <v>2</v>
      </c>
      <c r="Z3" s="3" t="s">
        <v>1</v>
      </c>
      <c r="AA3" s="5" t="s">
        <v>0</v>
      </c>
      <c r="AB3" s="5" t="s">
        <v>2</v>
      </c>
      <c r="AC3" s="3" t="s">
        <v>1</v>
      </c>
      <c r="AD3" s="5" t="s">
        <v>0</v>
      </c>
      <c r="AE3" s="5" t="s">
        <v>2</v>
      </c>
      <c r="AF3" s="3" t="s">
        <v>1</v>
      </c>
      <c r="AG3" s="5" t="s">
        <v>0</v>
      </c>
      <c r="AH3" s="5" t="s">
        <v>2</v>
      </c>
      <c r="AI3" s="3" t="s">
        <v>1</v>
      </c>
      <c r="AJ3" s="5" t="s">
        <v>0</v>
      </c>
      <c r="AK3" s="5" t="s">
        <v>2</v>
      </c>
      <c r="AL3" s="3" t="s">
        <v>1</v>
      </c>
      <c r="AM3" s="5" t="s">
        <v>0</v>
      </c>
      <c r="AN3" s="5" t="s">
        <v>2</v>
      </c>
      <c r="AO3" s="5" t="s">
        <v>0</v>
      </c>
      <c r="AP3" s="5" t="s">
        <v>2</v>
      </c>
    </row>
    <row r="4" spans="1:42">
      <c r="A4" s="6" t="s">
        <v>13</v>
      </c>
      <c r="B4" s="9">
        <v>8.6999999999999993</v>
      </c>
      <c r="C4" s="9">
        <v>7.1</v>
      </c>
      <c r="D4" s="10"/>
      <c r="E4" s="9">
        <v>9.8000000000000007</v>
      </c>
      <c r="F4" s="9">
        <v>9</v>
      </c>
      <c r="G4" s="10"/>
      <c r="H4" s="9">
        <v>9.4</v>
      </c>
      <c r="I4" s="9">
        <v>7.8</v>
      </c>
      <c r="J4" s="10"/>
      <c r="K4" s="14">
        <v>9.81</v>
      </c>
      <c r="L4" s="14">
        <v>8.6999999999999993</v>
      </c>
      <c r="M4" s="10"/>
      <c r="N4" s="9">
        <v>11.25</v>
      </c>
      <c r="O4" s="9">
        <v>10.64</v>
      </c>
      <c r="P4" s="10"/>
      <c r="Q4" s="9"/>
      <c r="R4" s="9"/>
      <c r="S4" s="10"/>
      <c r="T4" s="9"/>
      <c r="U4" s="9"/>
      <c r="V4" s="10"/>
      <c r="W4" s="9"/>
      <c r="X4" s="9"/>
      <c r="Y4" s="10"/>
      <c r="Z4" s="9"/>
      <c r="AA4" s="9"/>
      <c r="AB4" s="10"/>
      <c r="AC4" s="9"/>
      <c r="AD4" s="9"/>
      <c r="AE4" s="10"/>
      <c r="AF4" s="9"/>
      <c r="AG4" s="9"/>
      <c r="AH4" s="10"/>
      <c r="AI4" s="9">
        <f t="shared" ref="AI4:AK5" si="0">MAX(B4,E4,H4,K4,N4,Q4,T4,W4,Z4,AC4,AF4)-MIN(B4,E4,H4,K4,N4,Q4,T4,W4,Z4,AC4,AF4)</f>
        <v>2.5500000000000007</v>
      </c>
      <c r="AJ4" s="9">
        <f t="shared" si="0"/>
        <v>3.5400000000000009</v>
      </c>
      <c r="AK4" s="9">
        <f t="shared" si="0"/>
        <v>0</v>
      </c>
      <c r="AL4" s="9">
        <f t="shared" ref="AL4:AN5" si="1">AVERAGE(B4,E4,H4,K4,N4,Q4,T4,W4,Z4,AC4,AF4)</f>
        <v>9.7919999999999998</v>
      </c>
      <c r="AM4" s="9">
        <f t="shared" si="1"/>
        <v>8.6479999999999997</v>
      </c>
      <c r="AN4" s="9" t="e">
        <f t="shared" si="1"/>
        <v>#DIV/0!</v>
      </c>
      <c r="AO4" s="11">
        <f>AL4-AM4</f>
        <v>1.1440000000000001</v>
      </c>
      <c r="AP4" s="12" t="e">
        <f>AL4-AN4</f>
        <v>#DIV/0!</v>
      </c>
    </row>
    <row r="5" spans="1:42">
      <c r="A5" s="7" t="s">
        <v>14</v>
      </c>
      <c r="B5" s="9">
        <v>6</v>
      </c>
      <c r="C5" s="9">
        <v>3.5</v>
      </c>
      <c r="D5" s="10"/>
      <c r="E5" s="9">
        <v>6</v>
      </c>
      <c r="F5" s="9">
        <v>5</v>
      </c>
      <c r="G5" s="10"/>
      <c r="H5" s="9">
        <v>6.4</v>
      </c>
      <c r="I5" s="9">
        <v>5.3</v>
      </c>
      <c r="J5" s="10"/>
      <c r="K5" s="14">
        <v>6.15</v>
      </c>
      <c r="L5" s="14">
        <v>5.5</v>
      </c>
      <c r="M5" s="10"/>
      <c r="N5" s="9"/>
      <c r="O5" s="9"/>
      <c r="P5" s="10"/>
      <c r="Q5" s="9"/>
      <c r="R5" s="9"/>
      <c r="S5" s="10"/>
      <c r="T5" s="9"/>
      <c r="U5" s="9"/>
      <c r="V5" s="10"/>
      <c r="W5" s="9"/>
      <c r="X5" s="9"/>
      <c r="Y5" s="10"/>
      <c r="Z5" s="9"/>
      <c r="AA5" s="9"/>
      <c r="AB5" s="10"/>
      <c r="AC5" s="9"/>
      <c r="AD5" s="9"/>
      <c r="AE5" s="10"/>
      <c r="AF5" s="9"/>
      <c r="AG5" s="9"/>
      <c r="AH5" s="10"/>
      <c r="AI5" s="9">
        <f t="shared" si="0"/>
        <v>0.40000000000000036</v>
      </c>
      <c r="AJ5" s="9">
        <f t="shared" si="0"/>
        <v>2</v>
      </c>
      <c r="AK5" s="9">
        <f t="shared" si="0"/>
        <v>0</v>
      </c>
      <c r="AL5" s="9">
        <f t="shared" si="1"/>
        <v>6.1374999999999993</v>
      </c>
      <c r="AM5" s="9">
        <f t="shared" si="1"/>
        <v>4.8250000000000002</v>
      </c>
      <c r="AN5" s="9" t="e">
        <f t="shared" si="1"/>
        <v>#DIV/0!</v>
      </c>
      <c r="AO5" s="12">
        <f>AL5-AM5</f>
        <v>1.3124999999999991</v>
      </c>
      <c r="AP5" s="12" t="e">
        <f>AL5-AN5</f>
        <v>#DIV/0!</v>
      </c>
    </row>
    <row r="9" spans="1:42" ht="38.25">
      <c r="A9" s="13" t="s">
        <v>16</v>
      </c>
      <c r="B9" s="1"/>
      <c r="D9" s="1"/>
      <c r="E9" s="1"/>
    </row>
    <row r="11" spans="1:42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42"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2"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42"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42"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X15" s="1"/>
      <c r="Y15" s="1"/>
      <c r="Z15" s="1"/>
      <c r="AA15" s="1"/>
      <c r="AB15" s="1"/>
      <c r="AC15" s="1"/>
    </row>
    <row r="16" spans="1:42"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5:29"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5:29"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5:29"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5:29"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</sheetData>
  <mergeCells count="15">
    <mergeCell ref="AL2:AN2"/>
    <mergeCell ref="AO2:AP2"/>
    <mergeCell ref="H2:J2"/>
    <mergeCell ref="K2:M2"/>
    <mergeCell ref="N2:P2"/>
    <mergeCell ref="Q2:S2"/>
    <mergeCell ref="T2:V2"/>
    <mergeCell ref="W2:Y2"/>
    <mergeCell ref="B1:AK1"/>
    <mergeCell ref="Z2:AB2"/>
    <mergeCell ref="AC2:AE2"/>
    <mergeCell ref="AF2:AH2"/>
    <mergeCell ref="AI2:AK2"/>
    <mergeCell ref="B2:D2"/>
    <mergeCell ref="E2:G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Page</vt:lpstr>
      <vt:lpstr>Summary</vt:lpstr>
      <vt:lpstr>'Cover Page'!OLE_LINK1</vt:lpstr>
      <vt:lpstr>'Cover Page'!OLE_LINK2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CMCC-Shiyuan</dc:creator>
  <cp:keywords/>
  <cp:lastModifiedBy>Gaurav Nigam</cp:lastModifiedBy>
  <dcterms:created xsi:type="dcterms:W3CDTF">2007-12-10T15:13:50Z</dcterms:created>
  <dcterms:modified xsi:type="dcterms:W3CDTF">2022-05-09T22:48:25Z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
QuQWP7XIMiBf+Xh+3cAE9UmT4oJz5ihPMSrE/r4Eo+98DVR5DUe60TGTd24cNhp46i3yjc9q
lhSzLqA2wf3YV04wmBy/K3AANnm0t3e0izVEqWume8t0fop3MApKIh3WKeFP86eODlMn8LcF
XCYfreFF/FL1OyHMKi</vt:lpwstr>
  </property>
  <property fmtid="{D5CDD505-2E9C-101B-9397-08002B2CF9AE}" pid="13" name="_2015_ms_pID_7253431">
    <vt:lpwstr>0UsgxHEjqkaTiclp3UoLugr2a/ATNYLFQx7oOGUye7PN3Mz+D+KjF0
xZelIz3sFGh4TzHXzI+YibXhO0umQ/TfW8gGAkjn8Tuc+H0kbU2gEXT6qG+kCgnjt7sgteqJ
szmPcH/e4D42s1BDalsKODgYTpe5bg/yEU/jcp0OSoC5bjGTX3Q1nsQ5R3t4+EtMDKhM8HR4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1551252328</vt:lpwstr>
  </property>
  <property fmtid="{D5CDD505-2E9C-101B-9397-08002B2CF9AE}" pid="19" name="CTPClassification">
    <vt:lpwstr>CTP_NT</vt:lpwstr>
  </property>
  <property fmtid="{5C58129F-E5B8-477A-9B38-B3E54BFA04C8}" pid="2">
    <vt:lpwstr>A27793D690CCD30776C89F226D19CB02D2BC4E174274ADED2FA0B3F3A37B93D7</vt:lpwstr>
  </property>
</Properties>
</file>